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6\VKS-136-26 Dobava železovega III sulfata\OBJAVA\"/>
    </mc:Choice>
  </mc:AlternateContent>
  <xr:revisionPtr revIDLastSave="0" documentId="13_ncr:1_{256126E7-870D-4D0A-A8B8-64F454DB6428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Dobava ferikola" sheetId="3" r:id="rId1"/>
  </sheets>
  <definedNames>
    <definedName name="_xlnm.Print_Titles" localSheetId="0">'Dobava ferikola'!$11:$11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4" i="3" l="1"/>
  <c r="O15" i="3"/>
  <c r="O13" i="3"/>
  <c r="H13" i="3"/>
  <c r="N15" i="3"/>
  <c r="N14" i="3"/>
  <c r="N13" i="3"/>
  <c r="M15" i="3"/>
  <c r="M14" i="3"/>
  <c r="M13" i="3"/>
  <c r="H14" i="3" l="1"/>
  <c r="I14" i="3" s="1"/>
  <c r="H15" i="3"/>
  <c r="I15" i="3" s="1"/>
  <c r="I13" i="3"/>
  <c r="I16" i="3" l="1"/>
  <c r="H16" i="3"/>
</calcChain>
</file>

<file path=xl/sharedStrings.xml><?xml version="1.0" encoding="utf-8"?>
<sst xmlns="http://schemas.openxmlformats.org/spreadsheetml/2006/main" count="52" uniqueCount="48">
  <si>
    <t xml:space="preserve">      </t>
  </si>
  <si>
    <t>Zap.št.</t>
  </si>
  <si>
    <t>Enota</t>
  </si>
  <si>
    <t>1.</t>
  </si>
  <si>
    <t>kg</t>
  </si>
  <si>
    <t>2.</t>
  </si>
  <si>
    <t>3.</t>
  </si>
  <si>
    <t xml:space="preserve">                (kraj, datum)</t>
  </si>
  <si>
    <t>žig</t>
  </si>
  <si>
    <t>ARTIKEL - KEMIKALIJA</t>
  </si>
  <si>
    <t>______________________________</t>
  </si>
  <si>
    <t>A</t>
  </si>
  <si>
    <t>B</t>
  </si>
  <si>
    <t>C</t>
  </si>
  <si>
    <t>D</t>
  </si>
  <si>
    <t>PONUDBENI PREDRAČUN</t>
  </si>
  <si>
    <t>E</t>
  </si>
  <si>
    <t>Brez DDV</t>
  </si>
  <si>
    <t>Z DDV</t>
  </si>
  <si>
    <t>Ponudbena cena za okvirno količino brez DDV (A*B)</t>
  </si>
  <si>
    <t>Ponudbena cena za okvirno količino z DDV (C*1,22)</t>
  </si>
  <si>
    <t>_________________________________</t>
  </si>
  <si>
    <t xml:space="preserve">  (podpis odgovorne osebe ponudnika)</t>
  </si>
  <si>
    <t>Ponudbeni predračun št. ________________________</t>
  </si>
  <si>
    <t xml:space="preserve">Ponudnik: ________________________________________________________ , ki oddajamo ponudbo za javno naročilo št. </t>
  </si>
  <si>
    <t>Priloga</t>
  </si>
  <si>
    <t>Okvirna količina (48 mes.) v kg</t>
  </si>
  <si>
    <t>1</t>
  </si>
  <si>
    <t>Železov (III) sulfat - ferikol</t>
  </si>
  <si>
    <t>Lokacija</t>
  </si>
  <si>
    <t>ČN Črnuče</t>
  </si>
  <si>
    <t>ČN Vnanje Gorice</t>
  </si>
  <si>
    <t>ČN Podpeč</t>
  </si>
  <si>
    <t xml:space="preserve"> SKUPNA PONUDBENA CENA v EUR brez DDV </t>
  </si>
  <si>
    <t>Kos/dostavo</t>
  </si>
  <si>
    <t>Okvirne dostave/mesec</t>
  </si>
  <si>
    <t>kg/IBC</t>
  </si>
  <si>
    <t>Minimalna (informativna) količina za obdobje enega leta (kg)</t>
  </si>
  <si>
    <t>FERIKOL</t>
  </si>
  <si>
    <t>Okvirne količine/mesec (kg)</t>
  </si>
  <si>
    <t>F</t>
  </si>
  <si>
    <t>G</t>
  </si>
  <si>
    <t>H</t>
  </si>
  <si>
    <t>I</t>
  </si>
  <si>
    <t>J</t>
  </si>
  <si>
    <t>Cena na enoto (kg) brez DDV</t>
  </si>
  <si>
    <t>Skupna cena za prvo leto (brez DDV)</t>
  </si>
  <si>
    <r>
      <rPr>
        <b/>
        <sz val="8"/>
        <color theme="1"/>
        <rFont val="Tahoma"/>
        <family val="2"/>
        <charset val="238"/>
      </rPr>
      <t xml:space="preserve">VKS 136/26 </t>
    </r>
    <r>
      <rPr>
        <sz val="8"/>
        <color theme="1"/>
        <rFont val="Tahoma"/>
        <family val="2"/>
        <charset val="238"/>
      </rPr>
      <t xml:space="preserve">– »Nabava in dostava železovega III sulfata (ferikola) na ČN Črnuče, ČN Vnanje Gorice in ČN Podpeč«, </t>
    </r>
    <r>
      <rPr>
        <u/>
        <sz val="8"/>
        <color theme="1"/>
        <rFont val="Tahoma"/>
        <family val="2"/>
        <charset val="238"/>
      </rPr>
      <t>prilagamo</t>
    </r>
    <r>
      <rPr>
        <sz val="8"/>
        <color theme="1"/>
        <rFont val="Tahoma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</si>
</sst>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[$€-1]"/>
    <numFmt numFmtId="165" formatCode="0.0"/>
    <numFmt numFmtId="166" formatCode="_-* #,##0_-;\-* #,##0_-;_-* &quot;-&quot;??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5"/>
      <color indexed="62"/>
      <name val="Calibri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9"/>
      <color indexed="8"/>
      <name val="Tahoma"/>
      <family val="2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indexed="8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u/>
      <sz val="8"/>
      <color theme="1"/>
      <name val="Tahoma"/>
      <family val="2"/>
      <charset val="238"/>
    </font>
    <font>
      <b/>
      <i/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rgb="FFFF0000"/>
      <name val="Tahoma"/>
      <family val="2"/>
      <charset val="238"/>
    </font>
    <font>
      <b/>
      <sz val="8"/>
      <name val="Tahoma"/>
      <family val="2"/>
      <charset val="238"/>
    </font>
    <font>
      <sz val="8"/>
      <color rgb="FF0070C0"/>
      <name val="Tahoma"/>
      <family val="2"/>
      <charset val="238"/>
    </font>
    <font>
      <i/>
      <sz val="8"/>
      <color indexed="8"/>
      <name val="Tahoma"/>
      <family val="2"/>
      <charset val="238"/>
    </font>
    <font>
      <sz val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Border="1" applyAlignment="1" applyProtection="1">
      <alignment vertical="center"/>
    </xf>
    <xf numFmtId="2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/>
    <xf numFmtId="0" fontId="3" fillId="0" borderId="0" xfId="0" applyFont="1" applyBorder="1"/>
    <xf numFmtId="0" fontId="5" fillId="0" borderId="0" xfId="0" applyFont="1"/>
    <xf numFmtId="0" fontId="6" fillId="0" borderId="0" xfId="2" applyFont="1" applyFill="1" applyBorder="1" applyProtection="1"/>
    <xf numFmtId="2" fontId="5" fillId="0" borderId="0" xfId="0" applyNumberFormat="1" applyFon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justify" vertical="center"/>
    </xf>
    <xf numFmtId="0" fontId="7" fillId="0" borderId="2" xfId="0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8" fillId="0" borderId="3" xfId="0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 applyProtection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2" applyFont="1" applyAlignment="1" applyProtection="1">
      <alignment vertical="center"/>
    </xf>
    <xf numFmtId="0" fontId="9" fillId="0" borderId="0" xfId="2" applyFont="1" applyProtection="1"/>
    <xf numFmtId="0" fontId="7" fillId="0" borderId="0" xfId="0" applyFont="1" applyBorder="1" applyAlignment="1" applyProtection="1">
      <alignment horizontal="right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right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justify"/>
    </xf>
    <xf numFmtId="0" fontId="7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1" fontId="7" fillId="0" borderId="0" xfId="0" applyNumberFormat="1" applyFont="1" applyAlignment="1" applyProtection="1">
      <alignment vertical="center"/>
    </xf>
    <xf numFmtId="165" fontId="7" fillId="0" borderId="0" xfId="0" applyNumberFormat="1" applyFont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1" fontId="7" fillId="0" borderId="0" xfId="0" applyNumberFormat="1" applyFont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>
      <alignment horizontal="center" vertical="center"/>
    </xf>
    <xf numFmtId="0" fontId="12" fillId="0" borderId="0" xfId="2" applyFont="1" applyBorder="1" applyAlignment="1" applyProtection="1">
      <alignment vertical="center"/>
    </xf>
    <xf numFmtId="0" fontId="9" fillId="0" borderId="0" xfId="2" applyFont="1" applyBorder="1" applyAlignment="1" applyProtection="1">
      <alignment vertical="center"/>
    </xf>
    <xf numFmtId="0" fontId="9" fillId="0" borderId="5" xfId="2" applyFont="1" applyBorder="1" applyAlignment="1" applyProtection="1">
      <alignment horizontal="center" vertical="center"/>
    </xf>
    <xf numFmtId="1" fontId="9" fillId="0" borderId="5" xfId="2" applyNumberFormat="1" applyFont="1" applyBorder="1" applyAlignment="1" applyProtection="1">
      <alignment horizontal="center" vertical="center"/>
    </xf>
    <xf numFmtId="165" fontId="9" fillId="0" borderId="5" xfId="2" applyNumberFormat="1" applyFont="1" applyBorder="1" applyAlignment="1" applyProtection="1">
      <alignment horizontal="center" vertical="center"/>
    </xf>
    <xf numFmtId="2" fontId="9" fillId="0" borderId="5" xfId="2" applyNumberFormat="1" applyFont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justify" vertical="center"/>
    </xf>
    <xf numFmtId="0" fontId="9" fillId="3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 wrapText="1"/>
    </xf>
    <xf numFmtId="1" fontId="9" fillId="3" borderId="5" xfId="0" applyNumberFormat="1" applyFont="1" applyFill="1" applyBorder="1" applyAlignment="1" applyProtection="1">
      <alignment horizontal="center" vertical="center" wrapText="1"/>
    </xf>
    <xf numFmtId="165" fontId="9" fillId="3" borderId="5" xfId="0" applyNumberFormat="1" applyFont="1" applyFill="1" applyBorder="1" applyAlignment="1" applyProtection="1">
      <alignment horizontal="center" vertical="center" wrapText="1"/>
    </xf>
    <xf numFmtId="2" fontId="9" fillId="3" borderId="5" xfId="0" applyNumberFormat="1" applyFont="1" applyFill="1" applyBorder="1" applyAlignment="1" applyProtection="1">
      <alignment horizontal="center" vertical="center" wrapText="1"/>
    </xf>
    <xf numFmtId="0" fontId="9" fillId="0" borderId="5" xfId="2" applyFont="1" applyBorder="1" applyAlignment="1" applyProtection="1">
      <alignment vertical="center" wrapText="1"/>
    </xf>
    <xf numFmtId="3" fontId="14" fillId="2" borderId="5" xfId="0" applyNumberFormat="1" applyFont="1" applyFill="1" applyBorder="1" applyAlignment="1" applyProtection="1">
      <alignment horizontal="center" vertical="center"/>
    </xf>
    <xf numFmtId="164" fontId="15" fillId="3" borderId="5" xfId="2" applyNumberFormat="1" applyFont="1" applyFill="1" applyBorder="1" applyAlignment="1" applyProtection="1">
      <alignment horizontal="center" vertical="center"/>
      <protection locked="0"/>
    </xf>
    <xf numFmtId="164" fontId="9" fillId="0" borderId="5" xfId="2" applyNumberFormat="1" applyFont="1" applyBorder="1" applyAlignment="1" applyProtection="1">
      <alignment horizontal="center" vertical="center"/>
    </xf>
    <xf numFmtId="166" fontId="9" fillId="0" borderId="5" xfId="4" applyNumberFormat="1" applyFont="1" applyBorder="1" applyAlignment="1" applyProtection="1">
      <alignment horizontal="center" vertical="center"/>
    </xf>
    <xf numFmtId="166" fontId="9" fillId="0" borderId="5" xfId="4" applyNumberFormat="1" applyFont="1" applyBorder="1" applyAlignment="1" applyProtection="1">
      <alignment vertical="center"/>
    </xf>
    <xf numFmtId="3" fontId="16" fillId="0" borderId="5" xfId="0" applyNumberFormat="1" applyFont="1" applyFill="1" applyBorder="1" applyAlignment="1" applyProtection="1">
      <alignment horizontal="center" vertical="center" wrapText="1"/>
    </xf>
    <xf numFmtId="164" fontId="12" fillId="0" borderId="5" xfId="2" applyNumberFormat="1" applyFont="1" applyBorder="1" applyAlignment="1" applyProtection="1">
      <alignment horizontal="center" vertical="center"/>
    </xf>
    <xf numFmtId="164" fontId="17" fillId="0" borderId="5" xfId="2" applyNumberFormat="1" applyFont="1" applyBorder="1" applyAlignment="1" applyProtection="1">
      <alignment horizontal="center" vertical="center"/>
    </xf>
    <xf numFmtId="1" fontId="17" fillId="0" borderId="0" xfId="2" applyNumberFormat="1" applyFont="1" applyBorder="1" applyAlignment="1" applyProtection="1">
      <alignment horizontal="center" vertical="center"/>
    </xf>
    <xf numFmtId="165" fontId="17" fillId="0" borderId="0" xfId="2" applyNumberFormat="1" applyFont="1" applyBorder="1" applyAlignment="1" applyProtection="1">
      <alignment horizontal="center" vertical="center"/>
    </xf>
    <xf numFmtId="2" fontId="17" fillId="0" borderId="0" xfId="2" applyNumberFormat="1" applyFont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center" vertical="center" wrapText="1"/>
    </xf>
    <xf numFmtId="2" fontId="12" fillId="0" borderId="0" xfId="2" applyNumberFormat="1" applyFont="1" applyBorder="1" applyAlignment="1" applyProtection="1">
      <alignment horizontal="right" vertical="center"/>
    </xf>
    <xf numFmtId="164" fontId="12" fillId="0" borderId="0" xfId="2" applyNumberFormat="1" applyFont="1" applyBorder="1" applyAlignment="1" applyProtection="1">
      <alignment horizontal="center" vertical="center"/>
    </xf>
    <xf numFmtId="164" fontId="17" fillId="0" borderId="0" xfId="2" applyNumberFormat="1" applyFont="1" applyBorder="1" applyAlignment="1" applyProtection="1">
      <alignment horizontal="center" vertical="center"/>
    </xf>
    <xf numFmtId="3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Protection="1"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1" fontId="18" fillId="0" borderId="0" xfId="0" applyNumberFormat="1" applyFont="1" applyAlignment="1" applyProtection="1">
      <alignment horizontal="left" vertical="center" wrapText="1"/>
      <protection locked="0"/>
    </xf>
    <xf numFmtId="165" fontId="18" fillId="0" borderId="0" xfId="0" applyNumberFormat="1" applyFont="1" applyAlignment="1" applyProtection="1">
      <alignment horizontal="left" vertical="center" wrapText="1"/>
      <protection locked="0"/>
    </xf>
    <xf numFmtId="2" fontId="18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/>
    <xf numFmtId="2" fontId="7" fillId="0" borderId="0" xfId="0" applyNumberFormat="1" applyFont="1"/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7" fillId="0" borderId="6" xfId="0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justify" vertical="center"/>
      <protection locked="0"/>
    </xf>
    <xf numFmtId="2" fontId="12" fillId="0" borderId="7" xfId="2" applyNumberFormat="1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vertical="center"/>
    </xf>
    <xf numFmtId="0" fontId="13" fillId="0" borderId="2" xfId="0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13" fillId="0" borderId="5" xfId="2" applyFont="1" applyBorder="1" applyAlignment="1" applyProtection="1">
      <alignment horizontal="center"/>
    </xf>
    <xf numFmtId="0" fontId="13" fillId="3" borderId="5" xfId="2" applyFont="1" applyFill="1" applyBorder="1" applyAlignment="1" applyProtection="1">
      <alignment horizontal="center" vertical="center" wrapText="1"/>
    </xf>
    <xf numFmtId="0" fontId="13" fillId="0" borderId="5" xfId="2" applyFont="1" applyBorder="1" applyProtection="1"/>
    <xf numFmtId="164" fontId="13" fillId="0" borderId="5" xfId="2" applyNumberFormat="1" applyFont="1" applyBorder="1" applyProtection="1"/>
  </cellXfs>
  <cellStyles count="5">
    <cellStyle name="Naslov 1 1" xfId="1" xr:uid="{00000000-0005-0000-0000-000000000000}"/>
    <cellStyle name="Navadno" xfId="0" builtinId="0"/>
    <cellStyle name="Navadno 2" xfId="2" xr:uid="{00000000-0005-0000-0000-000002000000}"/>
    <cellStyle name="Navadno 4" xfId="3" xr:uid="{00000000-0005-0000-0000-000003000000}"/>
    <cellStyle name="Vejica" xfId="4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zoomScaleNormal="100" zoomScaleSheetLayoutView="100" workbookViewId="0">
      <selection activeCell="O19" sqref="O19"/>
    </sheetView>
  </sheetViews>
  <sheetFormatPr defaultColWidth="9.140625" defaultRowHeight="12.75" x14ac:dyDescent="0.2"/>
  <cols>
    <col min="1" max="1" width="1.28515625" style="1" customWidth="1"/>
    <col min="2" max="2" width="4.7109375" style="1" customWidth="1"/>
    <col min="3" max="3" width="13.140625" style="1" customWidth="1"/>
    <col min="4" max="4" width="9.5703125" style="1" customWidth="1"/>
    <col min="5" max="5" width="5.28515625" style="1" customWidth="1"/>
    <col min="6" max="6" width="9" style="1" customWidth="1"/>
    <col min="7" max="7" width="9.140625" style="1" customWidth="1"/>
    <col min="8" max="8" width="11" style="1" customWidth="1"/>
    <col min="9" max="9" width="10.42578125" style="1" customWidth="1"/>
    <col min="10" max="10" width="7.5703125" style="5" customWidth="1"/>
    <col min="11" max="11" width="5.42578125" style="4" customWidth="1"/>
    <col min="12" max="12" width="7.28515625" style="3" customWidth="1"/>
    <col min="13" max="13" width="8" style="3" customWidth="1"/>
    <col min="14" max="14" width="13.85546875" style="1" customWidth="1"/>
    <col min="15" max="15" width="12" style="1" customWidth="1"/>
    <col min="16" max="16384" width="9.140625" style="1"/>
  </cols>
  <sheetData>
    <row r="1" spans="2:16" ht="7.5" customHeight="1" x14ac:dyDescent="0.2">
      <c r="B1" s="7"/>
      <c r="C1" s="7"/>
      <c r="D1" s="7"/>
      <c r="E1" s="7"/>
      <c r="F1" s="7"/>
      <c r="G1" s="7"/>
      <c r="H1" s="7"/>
      <c r="I1" s="7"/>
      <c r="J1" s="10"/>
      <c r="K1" s="11"/>
      <c r="L1" s="9"/>
      <c r="M1" s="9"/>
      <c r="N1" s="7"/>
      <c r="O1" s="7"/>
    </row>
    <row r="2" spans="2:16" ht="21" x14ac:dyDescent="0.2">
      <c r="B2" s="13" t="s">
        <v>0</v>
      </c>
      <c r="C2" s="14" t="s">
        <v>15</v>
      </c>
      <c r="D2" s="15"/>
      <c r="E2" s="87"/>
      <c r="F2" s="87"/>
      <c r="G2" s="16"/>
      <c r="H2" s="17" t="s">
        <v>25</v>
      </c>
      <c r="I2" s="18" t="s">
        <v>27</v>
      </c>
      <c r="J2" s="19"/>
      <c r="K2" s="20"/>
      <c r="L2" s="21"/>
      <c r="M2" s="21"/>
      <c r="N2" s="22"/>
      <c r="O2" s="23"/>
      <c r="P2" s="7"/>
    </row>
    <row r="3" spans="2:16" ht="21.75" customHeight="1" x14ac:dyDescent="0.2">
      <c r="B3" s="24"/>
      <c r="C3" s="25"/>
      <c r="D3" s="25"/>
      <c r="E3" s="26"/>
      <c r="F3" s="27"/>
      <c r="G3" s="28"/>
      <c r="H3" s="28"/>
      <c r="I3" s="28"/>
      <c r="J3" s="29"/>
      <c r="K3" s="30"/>
      <c r="L3" s="31"/>
      <c r="M3" s="31"/>
      <c r="N3" s="32"/>
      <c r="O3" s="23"/>
      <c r="P3" s="7"/>
    </row>
    <row r="4" spans="2:16" ht="22.5" customHeight="1" x14ac:dyDescent="0.2">
      <c r="B4" s="88" t="s">
        <v>24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23"/>
      <c r="P4" s="7"/>
    </row>
    <row r="5" spans="2:16" ht="22.5" customHeight="1" x14ac:dyDescent="0.2">
      <c r="B5" s="28"/>
      <c r="C5" s="28"/>
      <c r="D5" s="28"/>
      <c r="E5" s="28"/>
      <c r="F5" s="28"/>
      <c r="G5" s="28"/>
      <c r="H5" s="28"/>
      <c r="I5" s="28"/>
      <c r="J5" s="29"/>
      <c r="K5" s="30"/>
      <c r="L5" s="31"/>
      <c r="M5" s="31"/>
      <c r="N5" s="28"/>
      <c r="O5" s="23"/>
      <c r="P5" s="7"/>
    </row>
    <row r="6" spans="2:16" ht="22.5" customHeight="1" x14ac:dyDescent="0.2">
      <c r="B6" s="89" t="s">
        <v>47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3"/>
      <c r="P6" s="7"/>
    </row>
    <row r="7" spans="2:16" ht="22.5" customHeight="1" x14ac:dyDescent="0.2">
      <c r="B7" s="28" t="s">
        <v>23</v>
      </c>
      <c r="C7" s="28"/>
      <c r="D7" s="28"/>
      <c r="E7" s="28"/>
      <c r="F7" s="28"/>
      <c r="G7" s="28"/>
      <c r="H7" s="28"/>
      <c r="I7" s="28"/>
      <c r="J7" s="29"/>
      <c r="K7" s="30"/>
      <c r="L7" s="31"/>
      <c r="M7" s="31"/>
      <c r="N7" s="28"/>
      <c r="O7" s="33"/>
      <c r="P7" s="7"/>
    </row>
    <row r="8" spans="2:16" ht="22.5" customHeight="1" x14ac:dyDescent="0.2">
      <c r="B8" s="34"/>
      <c r="C8" s="34"/>
      <c r="D8" s="34"/>
      <c r="E8" s="34"/>
      <c r="F8" s="35"/>
      <c r="G8" s="34"/>
      <c r="H8" s="34"/>
      <c r="I8" s="34"/>
      <c r="J8" s="36"/>
      <c r="K8" s="37"/>
      <c r="L8" s="38"/>
      <c r="M8" s="38"/>
      <c r="N8" s="22"/>
      <c r="O8" s="23"/>
      <c r="P8" s="7"/>
    </row>
    <row r="9" spans="2:16" x14ac:dyDescent="0.2">
      <c r="B9" s="34"/>
      <c r="C9" s="34"/>
      <c r="D9" s="34"/>
      <c r="E9" s="34"/>
      <c r="F9" s="34"/>
      <c r="G9" s="34"/>
      <c r="H9" s="39" t="s">
        <v>17</v>
      </c>
      <c r="I9" s="40" t="s">
        <v>18</v>
      </c>
      <c r="J9" s="41"/>
      <c r="K9" s="42"/>
      <c r="L9" s="43"/>
      <c r="M9" s="43"/>
      <c r="N9" s="22"/>
      <c r="O9" s="23"/>
      <c r="P9" s="7"/>
    </row>
    <row r="10" spans="2:16" x14ac:dyDescent="0.2">
      <c r="B10" s="44"/>
      <c r="C10" s="45"/>
      <c r="D10" s="45"/>
      <c r="E10" s="45"/>
      <c r="F10" s="46" t="s">
        <v>11</v>
      </c>
      <c r="G10" s="46" t="s">
        <v>12</v>
      </c>
      <c r="H10" s="46" t="s">
        <v>13</v>
      </c>
      <c r="I10" s="46" t="s">
        <v>14</v>
      </c>
      <c r="J10" s="47" t="s">
        <v>16</v>
      </c>
      <c r="K10" s="48" t="s">
        <v>40</v>
      </c>
      <c r="L10" s="49" t="s">
        <v>41</v>
      </c>
      <c r="M10" s="49" t="s">
        <v>42</v>
      </c>
      <c r="N10" s="46" t="s">
        <v>43</v>
      </c>
      <c r="O10" s="96" t="s">
        <v>44</v>
      </c>
      <c r="P10" s="8"/>
    </row>
    <row r="11" spans="2:16" ht="52.5" x14ac:dyDescent="0.2">
      <c r="B11" s="50" t="s">
        <v>1</v>
      </c>
      <c r="C11" s="51" t="s">
        <v>9</v>
      </c>
      <c r="D11" s="52" t="s">
        <v>29</v>
      </c>
      <c r="E11" s="51" t="s">
        <v>2</v>
      </c>
      <c r="F11" s="51" t="s">
        <v>26</v>
      </c>
      <c r="G11" s="51" t="s">
        <v>45</v>
      </c>
      <c r="H11" s="53" t="s">
        <v>19</v>
      </c>
      <c r="I11" s="53" t="s">
        <v>20</v>
      </c>
      <c r="J11" s="54" t="s">
        <v>35</v>
      </c>
      <c r="K11" s="55" t="s">
        <v>34</v>
      </c>
      <c r="L11" s="56" t="s">
        <v>36</v>
      </c>
      <c r="M11" s="56" t="s">
        <v>39</v>
      </c>
      <c r="N11" s="53" t="s">
        <v>37</v>
      </c>
      <c r="O11" s="97" t="s">
        <v>46</v>
      </c>
      <c r="P11" s="7"/>
    </row>
    <row r="12" spans="2:16" ht="18" customHeight="1" x14ac:dyDescent="0.2">
      <c r="B12" s="92" t="s">
        <v>38</v>
      </c>
      <c r="C12" s="93"/>
      <c r="D12" s="93"/>
      <c r="E12" s="94"/>
      <c r="F12" s="94"/>
      <c r="G12" s="94"/>
      <c r="H12" s="94"/>
      <c r="I12" s="94"/>
      <c r="J12" s="94"/>
      <c r="K12" s="94"/>
      <c r="L12" s="94"/>
      <c r="M12" s="94"/>
      <c r="N12" s="95"/>
      <c r="O12" s="98"/>
      <c r="P12" s="7"/>
    </row>
    <row r="13" spans="2:16" ht="39.75" customHeight="1" x14ac:dyDescent="0.2">
      <c r="B13" s="46" t="s">
        <v>3</v>
      </c>
      <c r="C13" s="57" t="s">
        <v>28</v>
      </c>
      <c r="D13" s="57" t="s">
        <v>30</v>
      </c>
      <c r="E13" s="46" t="s">
        <v>4</v>
      </c>
      <c r="F13" s="58">
        <v>144000</v>
      </c>
      <c r="G13" s="59"/>
      <c r="H13" s="60">
        <f>+F13*G13</f>
        <v>0</v>
      </c>
      <c r="I13" s="60">
        <f>H13*1.22</f>
        <v>0</v>
      </c>
      <c r="J13" s="47">
        <v>1</v>
      </c>
      <c r="K13" s="48">
        <v>3</v>
      </c>
      <c r="L13" s="61">
        <v>1000</v>
      </c>
      <c r="M13" s="62">
        <f>J13*K13*L13</f>
        <v>3000</v>
      </c>
      <c r="N13" s="63">
        <f>M13*12</f>
        <v>36000</v>
      </c>
      <c r="O13" s="99">
        <f>N13*G13</f>
        <v>0</v>
      </c>
      <c r="P13" s="7"/>
    </row>
    <row r="14" spans="2:16" ht="39.75" customHeight="1" x14ac:dyDescent="0.2">
      <c r="B14" s="46" t="s">
        <v>5</v>
      </c>
      <c r="C14" s="57" t="s">
        <v>28</v>
      </c>
      <c r="D14" s="57" t="s">
        <v>31</v>
      </c>
      <c r="E14" s="46" t="s">
        <v>4</v>
      </c>
      <c r="F14" s="58">
        <v>125000</v>
      </c>
      <c r="G14" s="59"/>
      <c r="H14" s="60">
        <f t="shared" ref="H14:H15" si="0">+F14*G14</f>
        <v>0</v>
      </c>
      <c r="I14" s="60">
        <f>H14*1.22</f>
        <v>0</v>
      </c>
      <c r="J14" s="47">
        <v>2</v>
      </c>
      <c r="K14" s="48">
        <v>1</v>
      </c>
      <c r="L14" s="61">
        <v>1300</v>
      </c>
      <c r="M14" s="62">
        <f>J14*K14*L14</f>
        <v>2600</v>
      </c>
      <c r="N14" s="63">
        <f>M14*12</f>
        <v>31200</v>
      </c>
      <c r="O14" s="99">
        <f t="shared" ref="O14:O15" si="1">N14*G14</f>
        <v>0</v>
      </c>
      <c r="P14" s="7"/>
    </row>
    <row r="15" spans="2:16" ht="39.75" customHeight="1" x14ac:dyDescent="0.2">
      <c r="B15" s="46" t="s">
        <v>6</v>
      </c>
      <c r="C15" s="57" t="s">
        <v>28</v>
      </c>
      <c r="D15" s="57" t="s">
        <v>32</v>
      </c>
      <c r="E15" s="46" t="s">
        <v>4</v>
      </c>
      <c r="F15" s="58">
        <v>63000</v>
      </c>
      <c r="G15" s="59"/>
      <c r="H15" s="60">
        <f t="shared" si="0"/>
        <v>0</v>
      </c>
      <c r="I15" s="60">
        <f>H15*1.22</f>
        <v>0</v>
      </c>
      <c r="J15" s="47">
        <v>1</v>
      </c>
      <c r="K15" s="48">
        <v>1</v>
      </c>
      <c r="L15" s="61">
        <v>1300</v>
      </c>
      <c r="M15" s="62">
        <f>J15*K15*L15</f>
        <v>1300</v>
      </c>
      <c r="N15" s="63">
        <f>M15*12</f>
        <v>15600</v>
      </c>
      <c r="O15" s="99">
        <f t="shared" si="1"/>
        <v>0</v>
      </c>
      <c r="P15" s="7"/>
    </row>
    <row r="16" spans="2:16" ht="20.25" customHeight="1" thickBot="1" x14ac:dyDescent="0.25">
      <c r="B16" s="90" t="s">
        <v>33</v>
      </c>
      <c r="C16" s="91"/>
      <c r="D16" s="91"/>
      <c r="E16" s="91"/>
      <c r="F16" s="91"/>
      <c r="G16" s="91"/>
      <c r="H16" s="64">
        <f>SUM(H13:H15)</f>
        <v>0</v>
      </c>
      <c r="I16" s="65">
        <f>SUM(I13:I15)</f>
        <v>0</v>
      </c>
      <c r="J16" s="66"/>
      <c r="K16" s="67"/>
      <c r="L16" s="68"/>
      <c r="M16" s="68"/>
      <c r="N16" s="69"/>
      <c r="O16" s="23"/>
      <c r="P16" s="7"/>
    </row>
    <row r="17" spans="1:16" ht="17.25" customHeight="1" x14ac:dyDescent="0.2">
      <c r="A17" s="6"/>
      <c r="B17" s="70"/>
      <c r="C17" s="35"/>
      <c r="D17" s="35"/>
      <c r="E17" s="35"/>
      <c r="F17" s="35"/>
      <c r="G17" s="35"/>
      <c r="H17" s="71"/>
      <c r="I17" s="72"/>
      <c r="J17" s="66"/>
      <c r="K17" s="67"/>
      <c r="L17" s="68"/>
      <c r="M17" s="68"/>
      <c r="N17" s="73"/>
      <c r="O17" s="23"/>
      <c r="P17" s="7"/>
    </row>
    <row r="18" spans="1:16" x14ac:dyDescent="0.2">
      <c r="A18" s="2"/>
      <c r="B18" s="35"/>
      <c r="C18" s="35"/>
      <c r="D18" s="34"/>
      <c r="E18" s="34"/>
      <c r="F18" s="34"/>
      <c r="G18" s="74"/>
      <c r="H18" s="34"/>
      <c r="I18" s="34"/>
      <c r="J18" s="36"/>
      <c r="K18" s="37"/>
      <c r="L18" s="38"/>
      <c r="M18" s="38"/>
      <c r="N18" s="74"/>
      <c r="O18" s="75"/>
      <c r="P18" s="7"/>
    </row>
    <row r="19" spans="1:16" x14ac:dyDescent="0.2">
      <c r="B19" s="76"/>
      <c r="C19" s="76"/>
      <c r="D19" s="76"/>
      <c r="E19" s="76"/>
      <c r="F19" s="76"/>
      <c r="G19" s="76"/>
      <c r="H19" s="76"/>
      <c r="I19" s="76"/>
      <c r="J19" s="77"/>
      <c r="K19" s="78"/>
      <c r="L19" s="79"/>
      <c r="M19" s="79"/>
      <c r="N19" s="76"/>
      <c r="O19" s="80"/>
      <c r="P19" s="7"/>
    </row>
    <row r="20" spans="1:16" x14ac:dyDescent="0.2">
      <c r="B20" s="28"/>
      <c r="C20" s="28" t="s">
        <v>10</v>
      </c>
      <c r="D20" s="28"/>
      <c r="E20" s="28"/>
      <c r="F20" s="80"/>
      <c r="G20" s="80"/>
      <c r="H20" s="28"/>
      <c r="I20" s="28"/>
      <c r="J20" s="28" t="s">
        <v>21</v>
      </c>
      <c r="K20" s="28"/>
      <c r="L20" s="29"/>
      <c r="M20" s="81"/>
      <c r="N20" s="80"/>
      <c r="O20" s="80"/>
      <c r="P20" s="7"/>
    </row>
    <row r="21" spans="1:16" x14ac:dyDescent="0.2">
      <c r="B21" s="28" t="s">
        <v>7</v>
      </c>
      <c r="C21" s="28"/>
      <c r="D21" s="28"/>
      <c r="E21" s="28"/>
      <c r="F21" s="80"/>
      <c r="G21" s="80"/>
      <c r="H21" s="82" t="s">
        <v>8</v>
      </c>
      <c r="I21" s="83"/>
      <c r="J21" s="28" t="s">
        <v>22</v>
      </c>
      <c r="K21" s="28"/>
      <c r="L21" s="29"/>
      <c r="M21" s="81"/>
      <c r="N21" s="80"/>
      <c r="O21" s="80"/>
      <c r="P21" s="7"/>
    </row>
    <row r="22" spans="1:16" x14ac:dyDescent="0.2">
      <c r="B22" s="75"/>
      <c r="C22" s="75"/>
      <c r="D22" s="75"/>
      <c r="E22" s="75"/>
      <c r="F22" s="75"/>
      <c r="G22" s="75"/>
      <c r="H22" s="75"/>
      <c r="I22" s="75"/>
      <c r="J22" s="84"/>
      <c r="K22" s="85"/>
      <c r="L22" s="86"/>
      <c r="M22" s="86"/>
      <c r="N22" s="75"/>
      <c r="O22" s="80"/>
      <c r="P22" s="7"/>
    </row>
    <row r="23" spans="1:16" x14ac:dyDescent="0.2">
      <c r="B23" s="75"/>
      <c r="C23" s="75"/>
      <c r="D23" s="75"/>
      <c r="E23" s="75"/>
      <c r="F23" s="75"/>
      <c r="G23" s="75"/>
      <c r="H23" s="75"/>
      <c r="I23" s="75"/>
      <c r="J23" s="84"/>
      <c r="K23" s="85"/>
      <c r="L23" s="86"/>
      <c r="M23" s="86"/>
      <c r="N23" s="75"/>
      <c r="O23" s="80"/>
      <c r="P23" s="7"/>
    </row>
    <row r="24" spans="1:16" x14ac:dyDescent="0.2">
      <c r="B24" s="7"/>
      <c r="C24" s="7"/>
      <c r="D24" s="7"/>
      <c r="E24" s="7"/>
      <c r="F24" s="7"/>
      <c r="G24" s="7"/>
      <c r="H24" s="7"/>
      <c r="I24" s="7"/>
      <c r="J24" s="10"/>
      <c r="K24" s="11"/>
      <c r="L24" s="9"/>
      <c r="M24" s="9"/>
      <c r="N24" s="7"/>
      <c r="O24" s="7"/>
      <c r="P24" s="7"/>
    </row>
    <row r="25" spans="1:16" x14ac:dyDescent="0.2">
      <c r="B25" s="7"/>
      <c r="C25" s="12"/>
      <c r="D25" s="12"/>
      <c r="E25" s="7"/>
      <c r="F25" s="7"/>
      <c r="G25" s="7"/>
      <c r="H25" s="7"/>
      <c r="I25" s="7"/>
      <c r="J25" s="10"/>
      <c r="K25" s="11"/>
      <c r="L25" s="9"/>
      <c r="M25" s="9"/>
      <c r="N25" s="7"/>
      <c r="O25" s="7"/>
    </row>
  </sheetData>
  <sheetProtection formatCells="0" formatColumns="0" formatRows="0" selectLockedCells="1"/>
  <mergeCells count="5">
    <mergeCell ref="E2:F2"/>
    <mergeCell ref="B4:N4"/>
    <mergeCell ref="B6:N6"/>
    <mergeCell ref="B16:G16"/>
    <mergeCell ref="B12:N12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Dobava ferikola</vt:lpstr>
      <vt:lpstr>'Dobava ferikola'!Tiskanje_naslovov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SJN</dc:creator>
  <cp:lastModifiedBy>Helena Gorenc</cp:lastModifiedBy>
  <cp:lastPrinted>2026-07-28T11:05:07Z</cp:lastPrinted>
  <dcterms:created xsi:type="dcterms:W3CDTF">2010-06-26T05:41:25Z</dcterms:created>
  <dcterms:modified xsi:type="dcterms:W3CDTF">2026-08-27T06:46:56Z</dcterms:modified>
</cp:coreProperties>
</file>